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6\"/>
    </mc:Choice>
  </mc:AlternateContent>
  <bookViews>
    <workbookView xWindow="0" yWindow="0" windowWidth="28800" windowHeight="11175" tabRatio="85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<sst xmlns="http://schemas.openxmlformats.org/spreadsheetml/2006/main" count="890" uniqueCount="586">
  <si>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</si>
  <si>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</si>
  <si>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</si>
  <si>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</si>
  <si>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</si>
  <si>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</si>
  <si>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</si>
  <si>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</si>
  <si>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</si>
  <si>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</si>
  <si>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</si>
  <si>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</si>
  <si>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</si>
  <si>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</si>
  <si>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</si>
  <si>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</si>
  <si>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</si>
  <si>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</si>
  <si>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</si>
  <si>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</si>
  <si>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</si>
  <si>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</si>
  <si>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</si>
  <si>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</si>
  <si>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</si>
  <si>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</si>
  <si>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</si>
  <si>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</si>
  <si>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</si>
  <si>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</si>
  <si>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</si>
  <si>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</si>
  <si>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</si>
  <si>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</si>
  <si>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</si>
  <si>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</si>
  <si>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</si>
  <si>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</si>
  <si>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</si>
  <si>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</si>
  <si>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</si>
  <si>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</si>
  <si>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</si>
  <si>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</si>
  <si>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</si>
  <si>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</si>
  <si>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</si>
  <si>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</si>
  <si>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</si>
  <si>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</si>
  <si>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</si>
  <si>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</si>
  <si>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</si>
  <si>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</si>
  <si>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</si>
  <si>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</si>
  <si>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</si>
  <si>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</si>
  <si>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</si>
  <si>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</si>
  <si>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</si>
  <si>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</si>
  <si>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</si>
  <si>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</si>
  <si>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</si>
  <si>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</si>
  <si>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</si>
  <si>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</si>
  <si>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</si>
  <si>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</si>
  <si>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</si>
  <si>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</si>
  <si>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</si>
  <si>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</si>
  <si>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</si>
  <si>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</si>
  <si>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</si>
  <si>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</si>
  <si>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</si>
  <si>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</si>
  <si>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</si>
  <si>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</si>
  <si>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</si>
  <si>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</si>
  <si>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</si>
  <si>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</si>
  <si>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</si>
  <si>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</si>
  <si>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</si>
  <si>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</si>
  <si>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</si>
  <si>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</si>
  <si>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</si>
  <si>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</si>
  <si>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</si>
  <si>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</si>
  <si>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</si>
  <si>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</si>
  <si>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</si>
  <si>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</si>
  <si>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</si>
  <si>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</si>
  <si>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</si>
  <si>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</si>
  <si>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</si>
  <si>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</si>
  <si>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</si>
  <si>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</si>
  <si>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</si>
  <si>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</si>
  <si>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</si>
  <si>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</si>
  <si>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</si>
  <si>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</si>
  <si>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</si>
  <si>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</si>
  <si>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</si>
  <si>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</si>
  <si>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</si>
  <si>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</si>
  <si>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</si>
  <si>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</si>
  <si>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</si>
  <si>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</si>
  <si>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</si>
  <si>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</si>
  <si>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</si>
  <si>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</si>
  <si>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</si>
  <si>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</si>
  <si>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</si>
  <si>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</si>
  <si>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</si>
  <si>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</si>
  <si>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</si>
  <si>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</si>
  <si>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</si>
  <si>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</si>
  <si>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</si>
  <si>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</si>
  <si>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</si>
  <si>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</si>
  <si>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</si>
  <si>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</si>
  <si>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</si>
  <si>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</si>
  <si>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</si>
  <si>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</si>
  <si>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</si>
  <si>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</si>
  <si>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</si>
  <si>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</si>
  <si>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</si>
  <si>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</si>
  <si>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</si>
  <si>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</si>
  <si>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</si>
  <si>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</si>
  <si>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</si>
  <si>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</si>
  <si>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</si>
  <si>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</si>
  <si>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</si>
  <si>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</si>
  <si>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</si>
  <si>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</si>
  <si>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</si>
  <si>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</si>
  <si>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</si>
  <si>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</si>
  <si>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</si>
  <si>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</si>
  <si>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</si>
  <si>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</si>
  <si>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</si>
  <si>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</si>
  <si>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</si>
  <si>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</si>
  <si>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</si>
  <si>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</si>
  <si>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</si>
  <si>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</si>
  <si>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</si>
  <si>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</si>
  <si>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</si>
  <si>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</si>
  <si>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</si>
  <si>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</si>
  <si>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</si>
  <si>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</si>
  <si>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</si>
  <si>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</si>
  <si>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</si>
  <si>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</si>
  <si>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</si>
  <si>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</si>
  <si>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</si>
  <si>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</si>
  <si>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</si>
  <si>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</si>
  <si>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</si>
  <si>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</si>
  <si>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</si>
  <si>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</si>
  <si>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</si>
  <si>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</si>
  <si>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</si>
  <si>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</si>
  <si>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</si>
  <si>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</si>
  <si>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</si>
  <si>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</si>
  <si>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</si>
  <si>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</si>
  <si>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</si>
  <si>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</si>
  <si>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</si>
  <si>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</si>
  <si>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</si>
  <si>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</si>
  <si>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</si>
  <si>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</si>
  <si>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</si>
  <si>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</si>
  <si>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</si>
  <si>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</si>
  <si>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</si>
  <si>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</si>
  <si>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</si>
  <si>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</si>
  <si>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</si>
  <si>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</si>
  <si>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</si>
  <si>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</si>
  <si>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</si>
  <si>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</si>
  <si>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</si>
  <si>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</si>
  <si>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</si>
  <si>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</si>
  <si>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</si>
  <si>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</si>
  <si>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</si>
  <si>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</si>
  <si>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</si>
  <si>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</si>
  <si>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</si>
  <si>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</si>
  <si>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</si>
  <si>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</si>
  <si>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</si>
  <si>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</si>
  <si>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</si>
  <si>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</si>
  <si>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</si>
  <si>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</si>
  <si>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</si>
  <si>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</si>
  <si>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</si>
  <si>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</si>
  <si>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</si>
  <si>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</si>
  <si>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</si>
  <si>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</si>
  <si>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</si>
  <si>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</si>
  <si>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</si>
  <si>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</si>
  <si>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</si>
  <si>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</si>
  <si>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</si>
  <si>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</si>
  <si>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</si>
  <si>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</si>
  <si>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</si>
  <si>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</si>
  <si>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</si>
  <si>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</si>
  <si>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</si>
  <si>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</si>
  <si>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</si>
  <si>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</si>
  <si>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</si>
  <si>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</si>
  <si>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</si>
  <si>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</si>
  <si>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</si>
  <si>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</si>
  <si>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</si>
  <si>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</si>
  <si>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</si>
  <si>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</si>
  <si>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</si>
  <si>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</si>
  <si>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</si>
  <si>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</si>
  <si>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</si>
  <si>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</si>
  <si>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</si>
  <si>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</si>
  <si>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</si>
  <si>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</si>
  <si>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</si>
  <si>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</si>
  <si>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</si>
  <si>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</si>
  <si>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</si>
  <si>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</si>
  <si>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</si>
  <si>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</si>
  <si>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</si>
  <si>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</si>
  <si>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</si>
  <si>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</si>
  <si>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</si>
  <si>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</si>
  <si>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</si>
  <si>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</si>
  <si>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</si>
  <si>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</si>
  <si>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</si>
  <si>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</si>
  <si>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</si>
  <si>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</si>
  <si>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</si>
  <si>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</si>
  <si>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</si>
  <si>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</si>
  <si>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</si>
  <si>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</si>
  <si>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</si>
  <si>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</si>
  <si>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</si>
  <si>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</si>
  <si>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</si>
  <si>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</si>
  <si>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</si>
  <si>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</si>
  <si>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</si>
  <si>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</si>
  <si>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</si>
  <si>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</si>
  <si>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</si>
  <si>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</si>
  <si>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</si>
  <si>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</si>
  <si>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</si>
  <si>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</si>
  <si>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</si>
  <si>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</si>
  <si>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</si>
  <si>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</si>
  <si>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</si>
  <si>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</si>
  <si>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</si>
  <si>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</si>
  <si>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</si>
  <si>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</si>
  <si>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</si>
  <si>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</si>
  <si>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</si>
  <si>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</si>
  <si>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</si>
  <si>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</si>
  <si>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</si>
  <si>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</si>
  <si>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</si>
  <si>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</si>
  <si>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</si>
  <si>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</si>
  <si>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</si>
  <si>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</si>
  <si>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</si>
  <si>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</si>
  <si>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</si>
  <si>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</si>
  <si>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</si>
  <si>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</si>
  <si>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</si>
  <si>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</si>
  <si>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</si>
  <si>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</si>
  <si>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</si>
  <si>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</si>
  <si>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</si>
  <si>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</si>
  <si>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</si>
  <si>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</si>
  <si>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</si>
  <si>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</si>
  <si>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</si>
  <si>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</si>
  <si>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</si>
  <si>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</si>
  <si>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</si>
  <si>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</si>
  <si>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</si>
  <si>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</si>
  <si>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</si>
  <si>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</si>
  <si>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</si>
  <si>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</si>
  <si>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</si>
  <si>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</si>
  <si>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</si>
  <si>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</si>
  <si>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</si>
  <si>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</si>
  <si>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</si>
  <si>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</si>
  <si>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</si>
  <si>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</si>
  <si>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</si>
  <si>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</si>
  <si>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</si>
  <si>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</si>
  <si>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</si>
  <si>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</si>
  <si>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</si>
  <si>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</si>
  <si>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</si>
  <si>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</si>
  <si>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</si>
  <si>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</si>
  <si>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</si>
  <si>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</si>
  <si>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</si>
  <si>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</si>
  <si>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</si>
  <si>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</si>
  <si>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</si>
  <si>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</si>
  <si>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</si>
  <si>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</si>
  <si>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</si>
  <si>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</si>
  <si>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</si>
  <si>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</si>
  <si>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</si>
  <si>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</si>
  <si>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</si>
  <si>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</si>
  <si>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</si>
  <si>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</si>
  <si>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</si>
  <si>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</si>
  <si>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</si>
  <si>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</si>
  <si>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</si>
  <si>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</si>
  <si>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</si>
  <si>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</si>
  <si>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</si>
  <si>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</si>
  <si>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</si>
  <si>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</si>
  <si>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</si>
  <si>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</si>
  <si>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</si>
  <si>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</si>
  <si>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</si>
  <si>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</si>
  <si>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</si>
  <si>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</si>
  <si>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</si>
  <si>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</si>
  <si>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</si>
  <si>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</si>
  <si>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</si>
  <si>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</si>
  <si>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</si>
  <si>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</si>
  <si>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</si>
  <si>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</si>
  <si>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</si>
  <si>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</si>
  <si>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</si>
  <si>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</si>
  <si>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</si>
  <si>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</si>
  <si>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</si>
  <si>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</si>
  <si>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</si>
  <si>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</si>
  <si>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</si>
  <si>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</si>
  <si>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</si>
  <si>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</si>
  <si>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</si>
  <si>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</si>
  <si>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</si>
  <si>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</si>
  <si>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</si>
  <si>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</si>
  <si>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</si>
  <si>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</si>
  <si>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</si>
  <si>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</si>
  <si>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</si>
  <si>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</si>
  <si>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</si>
  <si>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</si>
  <si>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</si>
  <si>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</si>
  <si>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</si>
  <si>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</si>
  <si>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</si>
  <si>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</si>
  <si>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</si>
  <si>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</si>
  <si>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</si>
  <si>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</si>
  <si>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</si>
  <si>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</si>
  <si>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</si>
  <si>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</si>
  <si>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</si>
  <si>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</si>
  <si>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</si>
  <si>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</si>
  <si>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</si>
  <si>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</si>
  <si>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</si>
  <si>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</si>
  <si>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</si>
  <si>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</si>
  <si>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</si>
  <si>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</si>
  <si>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</si>
  <si>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</si>
  <si>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</si>
  <si>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</si>
  <si>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</si>
  <si>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</si>
  <si>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</si>
  <si>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</si>
  <si>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</si>
  <si>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</si>
  <si>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</si>
  <si>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</si>
  <si>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</si>
  <si>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</si>
  <si>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</si>
  <si>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</si>
  <si>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</si>
  <si>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</si>
  <si>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</si>
  <si>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</si>
  <si>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</si>
  <si>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</si>
  <si>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</si>
  <si>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</si>
  <si>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</si>
  <si>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</si>
  <si>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</si>
  <si>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</si>
  <si>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</si>
  <si>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</si>
  <si>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</si>
  <si>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</si>
  <si>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</si>
  <si>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</si>
  <si>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</si>
  <si>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</si>
  <si>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</si>
  <si>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</si>
  <si>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</si>
  <si>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</si>
  <si>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</si>
  <si>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</si>
  <si>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</si>
  <si>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</si>
  <si>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</si>
  <si>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2028</t>
  </si>
  <si>
    <t>Модернизация ВЛ в рамках повышения грозоупорности ВЛ 110 кВ Чупальская - Соровская  II цепь (установка ОПН - 120 шт.)</t>
  </si>
  <si>
    <t>ВЛ 110 кВ Чупальская - Соровская  II цепь</t>
  </si>
  <si>
    <t>2016</t>
  </si>
  <si>
    <t>АС185/29</t>
  </si>
  <si>
    <t>Установка ОПН - 120 шт.</t>
  </si>
  <si>
    <t>Повышение грозоупорности на ВЛ 110 кВ Чупальская - Соровская  II цепь в пролетах опор № 1-240</t>
  </si>
  <si>
    <t>N_TP1200.VL.0046</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</si>
  <si>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</si>
  <si>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</si>
  <si>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</si>
  <si>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</si>
  <si>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модернизация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</si>
</sst>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44" xfId="2" applyFont="1" applyFill="1" applyBorder="1" applyAlignment="1">
      <alignment horizontal="justify" vertical="center"/>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64" sqref="C6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570</v>
      </c>
      <c r="B5" s="259"/>
      <c r="C5" s="259"/>
      <c r="D5" s="189"/>
      <c r="E5" s="189"/>
      <c r="F5" s="189"/>
      <c r="G5" s="189"/>
      <c r="H5" s="189"/>
      <c r="I5" s="189"/>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580</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5" t="s">
        <v>574</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6"/>
      <c r="B24" s="257"/>
      <c r="C24" s="258"/>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21,002</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0">
        <f>'6.2. Паспорт фин осв ввод'!AC24</f>
        <v>21.002289999999999</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0">
        <f>'6.2. Паспорт фин осв ввод'!AC30</f>
        <v>17.61652166</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0" t="str">
        <f>'1. паспорт местоположение'!A12:C12</f>
        <v>N_TP1200.VL.0046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Модернизация ВЛ в рамках повышения грозоупорности ВЛ 110 кВ Чупальская - Соровская  II цепь (установка ОПН - 120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339</v>
      </c>
      <c r="R20" s="46" t="s">
        <v>340</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0" t="str">
        <f>'1. паспорт местоположение'!A12:C12</f>
        <v>N_TP1200.VL.0046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0" t="str">
        <f>'1. паспорт местоположение'!A15:C15</f>
        <v>Модернизация ВЛ в рамках повышения грозоупорности ВЛ 110 кВ Чупальская - Соровская  II цепь (установка ОПН - 120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7" t="s">
        <v>123</v>
      </c>
      <c r="R22" s="97" t="s">
        <v>454</v>
      </c>
      <c r="S22" s="97" t="s">
        <v>122</v>
      </c>
      <c r="T22" s="97" t="s">
        <v>121</v>
      </c>
    </row>
    <row r="23" spans="1:113" ht="51.75" customHeight="1" x14ac:dyDescent="0.25">
      <c r="A23" s="284"/>
      <c r="B23" s="187" t="s">
        <v>119</v>
      </c>
      <c r="C23" s="187" t="s">
        <v>120</v>
      </c>
      <c r="D23" s="28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70" t="str">
        <f>'1. паспорт местоположение'!A12:C12</f>
        <v>N_TP1200.VL.0046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70" t="str">
        <f>'1. паспорт местоположение'!A15:C15</f>
        <v>Модернизация ВЛ в рамках повышения грозоупорности ВЛ 110 кВ Чупальская - Соровская  II цепь (установка ОПН - 120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9" t="s">
        <v>5</v>
      </c>
      <c r="B21" s="291" t="s">
        <v>464</v>
      </c>
      <c r="C21" s="292"/>
      <c r="D21" s="291" t="s">
        <v>466</v>
      </c>
      <c r="E21" s="292"/>
      <c r="F21" s="285" t="s">
        <v>102</v>
      </c>
      <c r="G21" s="287"/>
      <c r="H21" s="287"/>
      <c r="I21" s="286"/>
      <c r="J21" s="289" t="s">
        <v>467</v>
      </c>
      <c r="K21" s="291" t="s">
        <v>468</v>
      </c>
      <c r="L21" s="292"/>
      <c r="M21" s="291" t="s">
        <v>469</v>
      </c>
      <c r="N21" s="292"/>
      <c r="O21" s="291" t="s">
        <v>456</v>
      </c>
      <c r="P21" s="292"/>
      <c r="Q21" s="291" t="s">
        <v>135</v>
      </c>
      <c r="R21" s="292"/>
      <c r="S21" s="289" t="s">
        <v>134</v>
      </c>
      <c r="T21" s="289" t="s">
        <v>470</v>
      </c>
      <c r="U21" s="289" t="s">
        <v>465</v>
      </c>
      <c r="V21" s="291" t="s">
        <v>133</v>
      </c>
      <c r="W21" s="292"/>
      <c r="X21" s="285" t="s">
        <v>125</v>
      </c>
      <c r="Y21" s="287"/>
      <c r="Z21" s="285" t="s">
        <v>124</v>
      </c>
      <c r="AA21" s="287"/>
    </row>
    <row r="22" spans="1:27" ht="216" customHeight="1" x14ac:dyDescent="0.25">
      <c r="A22" s="295"/>
      <c r="B22" s="293"/>
      <c r="C22" s="294"/>
      <c r="D22" s="293"/>
      <c r="E22" s="294"/>
      <c r="F22" s="285" t="s">
        <v>132</v>
      </c>
      <c r="G22" s="286"/>
      <c r="H22" s="285" t="s">
        <v>131</v>
      </c>
      <c r="I22" s="286"/>
      <c r="J22" s="290"/>
      <c r="K22" s="293"/>
      <c r="L22" s="294"/>
      <c r="M22" s="293"/>
      <c r="N22" s="294"/>
      <c r="O22" s="293"/>
      <c r="P22" s="294"/>
      <c r="Q22" s="293"/>
      <c r="R22" s="294"/>
      <c r="S22" s="290"/>
      <c r="T22" s="290"/>
      <c r="U22" s="290"/>
      <c r="V22" s="293"/>
      <c r="W22" s="294"/>
      <c r="X22" s="97" t="s">
        <v>123</v>
      </c>
      <c r="Y22" s="97" t="s">
        <v>454</v>
      </c>
      <c r="Z22" s="97" t="s">
        <v>122</v>
      </c>
      <c r="AA22" s="97" t="s">
        <v>121</v>
      </c>
    </row>
    <row r="23" spans="1:27" ht="60" customHeight="1" x14ac:dyDescent="0.25">
      <c r="A23" s="290"/>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575</v>
      </c>
      <c r="C25" s="240" t="s">
        <v>575</v>
      </c>
      <c r="D25" s="240" t="s">
        <v>575</v>
      </c>
      <c r="E25" s="240" t="s">
        <v>575</v>
      </c>
      <c r="F25" s="241">
        <v>110</v>
      </c>
      <c r="G25" s="241">
        <v>110</v>
      </c>
      <c r="H25" s="241">
        <v>110</v>
      </c>
      <c r="I25" s="241">
        <v>110</v>
      </c>
      <c r="J25" s="242" t="s">
        <v>576</v>
      </c>
      <c r="K25" s="242" t="s">
        <v>63</v>
      </c>
      <c r="L25" s="243" t="s">
        <v>63</v>
      </c>
      <c r="M25" s="243" t="s">
        <v>577</v>
      </c>
      <c r="N25" s="243" t="s">
        <v>577</v>
      </c>
      <c r="O25" s="244" t="s">
        <v>503</v>
      </c>
      <c r="P25" s="244" t="s">
        <v>503</v>
      </c>
      <c r="Q25" s="244">
        <v>65.378</v>
      </c>
      <c r="R25" s="244">
        <v>65.378</v>
      </c>
      <c r="S25" s="242" t="s">
        <v>573</v>
      </c>
      <c r="T25" s="242" t="s">
        <v>571</v>
      </c>
      <c r="U25" s="242" t="s">
        <v>472</v>
      </c>
      <c r="V25" s="196" t="s">
        <v>504</v>
      </c>
      <c r="W25" s="196" t="s">
        <v>504</v>
      </c>
      <c r="X25" s="248" t="s">
        <v>337</v>
      </c>
      <c r="Y25" s="248" t="s">
        <v>337</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N_TP1200.VL.0046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99" t="str">
        <f>'1. паспорт местоположение'!A15:C15</f>
        <v>Модернизация ВЛ в рамках повышения грозоупорности ВЛ 110 кВ Чупальская - Соровская  II цепь (установка ОПН - 120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6"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3"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2"/>
      <c r="AB6" s="18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2"/>
      <c r="AB7" s="182"/>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3"/>
      <c r="AB8" s="18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4"/>
      <c r="AB9" s="18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2"/>
      <c r="AB10" s="182"/>
    </row>
    <row r="11" spans="1:28" ht="15.75" x14ac:dyDescent="0.25">
      <c r="A11" s="270" t="str">
        <f>'1. паспорт местоположение'!A12:C12</f>
        <v>N_TP1200.VL.0046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3"/>
      <c r="AB11" s="18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4"/>
      <c r="AB12" s="18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0" t="str">
        <f>'1. паспорт местоположение'!A15:C15</f>
        <v>Модернизация ВЛ в рамках повышения грозоупорности ВЛ 110 кВ Чупальская - Соровская  II цепь (установка ОПН - 120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3"/>
      <c r="AB14" s="18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4"/>
      <c r="AB15" s="18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2"/>
      <c r="AB16" s="19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2"/>
      <c r="AB17" s="19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2"/>
      <c r="AB18" s="19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2"/>
      <c r="AB19" s="19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3"/>
      <c r="AB20" s="19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3"/>
      <c r="AB21" s="193"/>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4"/>
      <c r="AB22" s="194"/>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522</v>
      </c>
    </row>
    <row r="27" spans="1:28" ht="30" x14ac:dyDescent="0.25">
      <c r="A27" s="89" t="s">
        <v>523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7" t="s">
        <v>575</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525</v>
      </c>
      <c r="B29" s="247"/>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526</v>
      </c>
      <c r="B30" s="247" t="s">
        <v>575</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527</v>
      </c>
      <c r="B31" s="247"/>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528</v>
      </c>
      <c r="B32" s="247" t="s">
        <v>575</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N_TP1200.VL.0046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2" t="str">
        <f>'1. паспорт местоположение'!A15:C15</f>
        <v>Модернизация ВЛ в рамках повышения грозоупорности ВЛ 110 кВ Чупальская - Соровская  II цепь (установка ОПН - 120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9" t="s">
        <v>86</v>
      </c>
      <c r="F19" s="310"/>
      <c r="G19" s="310"/>
      <c r="H19" s="310"/>
      <c r="I19" s="311"/>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S26" sqref="AS2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N_TP1200.VL.0046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1" t="str">
        <f>'1. паспорт местоположение'!A15:C15</f>
        <v>Модернизация ВЛ в рамках повышения грозоупорности ВЛ 110 кВ Чупальская - Соровская  II цепь (установка ОПН - 120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7" t="s">
        <v>323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7"/>
      <c r="AN24" s="107"/>
      <c r="AO24" s="135"/>
      <c r="AP24" s="135"/>
      <c r="AQ24" s="135"/>
      <c r="AR24" s="135"/>
      <c r="AS24" s="113"/>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8"/>
      <c r="AN25" s="378" t="s">
        <v>321</v>
      </c>
      <c r="AO25" s="378"/>
      <c r="AP25" s="378"/>
      <c r="AQ25" s="376"/>
      <c r="AR25" s="376"/>
      <c r="AS25" s="113"/>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7" t="s">
        <v>319</v>
      </c>
      <c r="AO26" s="368"/>
      <c r="AP26" s="369"/>
      <c r="AQ26" s="359"/>
      <c r="AR26" s="360"/>
      <c r="AS26" s="113"/>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7" t="s">
        <v>317</v>
      </c>
      <c r="AO27" s="368"/>
      <c r="AP27" s="369"/>
      <c r="AQ27" s="359"/>
      <c r="AR27" s="360"/>
      <c r="AS27" s="113"/>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8"/>
      <c r="AN28" s="373" t="s">
        <v>315</v>
      </c>
      <c r="AO28" s="374"/>
      <c r="AP28" s="375"/>
      <c r="AQ28" s="359"/>
      <c r="AR28" s="360"/>
      <c r="AS28" s="113"/>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8"/>
      <c r="AN29" s="364"/>
      <c r="AO29" s="365"/>
      <c r="AP29" s="365"/>
      <c r="AQ29" s="359"/>
      <c r="AR29" s="366"/>
      <c r="AS29" s="113"/>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8"/>
      <c r="AN33" s="108"/>
      <c r="AO33" s="108"/>
      <c r="AP33" s="108"/>
      <c r="AQ33" s="108"/>
      <c r="AR33" s="108"/>
      <c r="AS33" s="113"/>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8"/>
      <c r="AN37" s="108"/>
      <c r="AO37" s="108"/>
      <c r="AP37" s="108"/>
      <c r="AQ37" s="108"/>
      <c r="AR37" s="108"/>
      <c r="AS37" s="113"/>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8"/>
      <c r="AN39" s="108"/>
      <c r="AO39" s="108"/>
      <c r="AP39" s="108"/>
      <c r="AQ39" s="108"/>
      <c r="AR39" s="108"/>
      <c r="AS39" s="113"/>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8"/>
      <c r="AN40" s="108"/>
      <c r="AO40" s="108"/>
      <c r="AP40" s="108"/>
      <c r="AQ40" s="108"/>
      <c r="AR40" s="108"/>
      <c r="AS40" s="113"/>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50" t="s">
        <v>301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8"/>
      <c r="AN46" s="108"/>
      <c r="AO46" s="108"/>
      <c r="AP46" s="108"/>
      <c r="AQ46" s="108"/>
      <c r="AR46" s="108"/>
      <c r="AS46" s="113"/>
    </row>
    <row r="47" spans="1:45" ht="24" customHeight="1" x14ac:dyDescent="0.25">
      <c r="A47" s="353" t="s">
        <v>300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281</v>
      </c>
      <c r="AN47" s="340"/>
      <c r="AO47" s="121" t="s">
        <v>280</v>
      </c>
      <c r="AP47" s="121" t="s">
        <v>279</v>
      </c>
      <c r="AQ47" s="113"/>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281</v>
      </c>
      <c r="AN52" s="340"/>
      <c r="AO52" s="121" t="s">
        <v>280</v>
      </c>
      <c r="AP52" s="121" t="s">
        <v>279</v>
      </c>
      <c r="AQ52" s="113"/>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9"/>
      <c r="AP53" s="129"/>
      <c r="AQ53" s="113"/>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281</v>
      </c>
      <c r="AN58" s="340"/>
      <c r="AO58" s="121" t="s">
        <v>280</v>
      </c>
      <c r="AP58" s="121" t="s">
        <v>279</v>
      </c>
      <c r="AQ58" s="113"/>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6"/>
      <c r="AP70" s="126"/>
      <c r="AQ70" s="119"/>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281</v>
      </c>
      <c r="AN74" s="340"/>
      <c r="AO74" s="121" t="s">
        <v>280</v>
      </c>
      <c r="AP74" s="121" t="s">
        <v>279</v>
      </c>
      <c r="AQ74" s="113"/>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7"/>
      <c r="AP75" s="117"/>
      <c r="AQ75" s="119"/>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0"/>
      <c r="AP76" s="120"/>
      <c r="AQ76" s="113"/>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0"/>
      <c r="AP77" s="120"/>
      <c r="AQ77" s="113"/>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0"/>
      <c r="AP78" s="120"/>
      <c r="AQ78" s="113"/>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0"/>
      <c r="AP79" s="120"/>
      <c r="AQ79" s="113"/>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0"/>
      <c r="AP80" s="120"/>
      <c r="AQ80" s="113"/>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0"/>
      <c r="AP81" s="120"/>
      <c r="AQ81" s="113"/>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0"/>
      <c r="AP82" s="120"/>
      <c r="AQ82" s="113"/>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7"/>
      <c r="AP83" s="117"/>
      <c r="AQ83" s="119"/>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7"/>
      <c r="AP84" s="117"/>
      <c r="AQ84" s="119"/>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0"/>
      <c r="AP85" s="120"/>
      <c r="AQ85" s="107"/>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7"/>
      <c r="AP86" s="117"/>
      <c r="AQ86" s="119"/>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7"/>
      <c r="AP87" s="117"/>
      <c r="AQ87" s="119"/>
    </row>
    <row r="88" spans="1:45" ht="14.25" customHeight="1" x14ac:dyDescent="0.25">
      <c r="A88" s="316" t="s">
        <v>265</v>
      </c>
      <c r="B88" s="317"/>
      <c r="C88" s="317"/>
      <c r="D88" s="3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9"/>
      <c r="AL88" s="320"/>
      <c r="AM88" s="321"/>
      <c r="AN88" s="322"/>
      <c r="AO88" s="117"/>
      <c r="AP88" s="117"/>
      <c r="AQ88" s="119"/>
    </row>
    <row r="89" spans="1:45" x14ac:dyDescent="0.25">
      <c r="A89" s="316" t="s">
        <v>264</v>
      </c>
      <c r="B89" s="317"/>
      <c r="C89" s="317"/>
      <c r="D89" s="3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9"/>
      <c r="AL89" s="320"/>
      <c r="AM89" s="321"/>
      <c r="AN89" s="32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2"/>
      <c r="AL90" s="313"/>
      <c r="AM90" s="314"/>
      <c r="AN90" s="31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G22" sqref="G22:H2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N_TP1200.VL.0046</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18.75" x14ac:dyDescent="0.25">
      <c r="A15" s="262" t="str">
        <f>'1. паспорт местоположение'!A15:C15</f>
        <v>Модернизация ВЛ в рамках повышения грозоупорности ВЛ 110 кВ Чупальская - Соровская  II цепь (установка ОПН - 120 шт.)</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89" t="s">
        <v>460</v>
      </c>
      <c r="B19" s="389"/>
      <c r="C19" s="389"/>
      <c r="D19" s="389"/>
      <c r="E19" s="389"/>
      <c r="F19" s="389"/>
      <c r="G19" s="389"/>
      <c r="H19" s="389"/>
      <c r="I19" s="389"/>
      <c r="J19" s="389"/>
      <c r="K19" s="389"/>
      <c r="L19" s="389"/>
    </row>
    <row r="20" spans="1:12" x14ac:dyDescent="0.25">
      <c r="A20" s="69"/>
      <c r="B20" s="69"/>
      <c r="C20" s="85"/>
      <c r="D20" s="85"/>
      <c r="E20" s="85"/>
      <c r="F20" s="85"/>
      <c r="G20" s="85"/>
      <c r="H20" s="85"/>
      <c r="I20" s="85"/>
      <c r="J20" s="85"/>
      <c r="K20" s="85"/>
      <c r="L20" s="85"/>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9"/>
      <c r="F22" s="170"/>
      <c r="G22" s="387" t="s">
        <v>583</v>
      </c>
      <c r="H22" s="388"/>
      <c r="I22" s="380"/>
      <c r="J22" s="383"/>
      <c r="K22" s="379"/>
      <c r="L22" s="381"/>
    </row>
    <row r="23" spans="1:12" ht="47.25" x14ac:dyDescent="0.25">
      <c r="A23" s="379"/>
      <c r="B23" s="379"/>
      <c r="C23" s="84" t="s">
        <v>224</v>
      </c>
      <c r="D23" s="84" t="s">
        <v>223</v>
      </c>
      <c r="E23" s="84" t="s">
        <v>224</v>
      </c>
      <c r="F23" s="84" t="s">
        <v>223</v>
      </c>
      <c r="G23" s="84" t="s">
        <v>224</v>
      </c>
      <c r="H23" s="84" t="s">
        <v>223</v>
      </c>
      <c r="I23" s="380"/>
      <c r="J23" s="384"/>
      <c r="K23" s="379"/>
      <c r="L23" s="38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44927</v>
      </c>
      <c r="H28" s="206">
        <v>45015</v>
      </c>
      <c r="I28" s="82"/>
      <c r="J28" s="82"/>
      <c r="K28" s="73"/>
      <c r="L28" s="73"/>
    </row>
    <row r="29" spans="1:12" s="70" customFormat="1" ht="54" customHeight="1" x14ac:dyDescent="0.25">
      <c r="A29" s="76" t="s">
        <v>219</v>
      </c>
      <c r="B29" s="83" t="s">
        <v>402</v>
      </c>
      <c r="C29" s="205"/>
      <c r="D29" s="206"/>
      <c r="E29" s="82"/>
      <c r="F29" s="82"/>
      <c r="G29" s="205">
        <v>45017</v>
      </c>
      <c r="H29" s="206">
        <v>45076</v>
      </c>
      <c r="I29" s="82"/>
      <c r="J29" s="82"/>
      <c r="K29" s="73"/>
      <c r="L29" s="73"/>
    </row>
    <row r="30" spans="1:12" s="70" customFormat="1" ht="42" customHeight="1" x14ac:dyDescent="0.25">
      <c r="A30" s="76" t="s">
        <v>218</v>
      </c>
      <c r="B30" s="83" t="s">
        <v>404</v>
      </c>
      <c r="C30" s="205"/>
      <c r="D30" s="207"/>
      <c r="E30" s="82"/>
      <c r="F30" s="82"/>
      <c r="G30" s="205">
        <v>45078</v>
      </c>
      <c r="H30" s="207">
        <v>45137</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45137</v>
      </c>
      <c r="I32" s="82"/>
      <c r="J32" s="82"/>
      <c r="K32" s="73"/>
      <c r="L32" s="73"/>
    </row>
    <row r="33" spans="1:12" s="70" customFormat="1" ht="37.5" customHeight="1" x14ac:dyDescent="0.25">
      <c r="A33" s="76" t="s">
        <v>416</v>
      </c>
      <c r="B33" s="75" t="s">
        <v>333</v>
      </c>
      <c r="C33" s="205"/>
      <c r="D33" s="207"/>
      <c r="E33" s="82"/>
      <c r="F33" s="82"/>
      <c r="G33" s="205">
        <v>45078</v>
      </c>
      <c r="H33" s="207">
        <v>45137</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45139</v>
      </c>
      <c r="H35" s="208">
        <v>45153</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45137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36" sqref="H3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22"/>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3" t="str">
        <f>'1. паспорт местоположение'!A12:C12</f>
        <v>N_TP1200.VL.0046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3" t="str">
        <f>'1. паспорт местоположение'!A15:C15</f>
        <v>Модернизация ВЛ в рамках повышения грозоупорности ВЛ 110 кВ Чупальская - Соровская  II цепь (установка ОПН - 120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0" t="s">
        <v>192</v>
      </c>
      <c r="D20" s="390"/>
      <c r="E20" s="399" t="s">
        <v>191</v>
      </c>
      <c r="F20" s="399"/>
      <c r="G20" s="396" t="s">
        <v>582</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401" t="s">
        <v>190</v>
      </c>
      <c r="AC20" s="402"/>
      <c r="AD20" s="227"/>
      <c r="AE20" s="227"/>
      <c r="AF20" s="227"/>
    </row>
    <row r="21" spans="1:32" ht="99.75" customHeight="1" x14ac:dyDescent="0.25">
      <c r="A21" s="397"/>
      <c r="B21" s="397"/>
      <c r="C21" s="390"/>
      <c r="D21" s="390"/>
      <c r="E21" s="399"/>
      <c r="F21" s="399"/>
      <c r="G21" s="397"/>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403"/>
      <c r="AC21" s="404"/>
    </row>
    <row r="22" spans="1:32" ht="89.25" customHeight="1" x14ac:dyDescent="0.25">
      <c r="A22" s="398"/>
      <c r="B22" s="398"/>
      <c r="C22" s="228" t="s">
        <v>2</v>
      </c>
      <c r="D22" s="228" t="s">
        <v>188</v>
      </c>
      <c r="E22" s="229" t="s">
        <v>569</v>
      </c>
      <c r="F22" s="229" t="s">
        <v>581</v>
      </c>
      <c r="G22" s="398"/>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51"/>
      <c r="D24" s="251">
        <v>21.002289999999999</v>
      </c>
      <c r="E24" s="251"/>
      <c r="F24" s="251">
        <v>21.002289999999999</v>
      </c>
      <c r="G24" s="251"/>
      <c r="H24" s="251"/>
      <c r="I24" s="251"/>
      <c r="J24" s="251"/>
      <c r="K24" s="251"/>
      <c r="L24" s="251"/>
      <c r="M24" s="251"/>
      <c r="N24" s="251">
        <v>2.4928699999999999</v>
      </c>
      <c r="O24" s="251"/>
      <c r="P24" s="251"/>
      <c r="Q24" s="251"/>
      <c r="R24" s="251">
        <v>18.509419999999999</v>
      </c>
      <c r="S24" s="251"/>
      <c r="T24" s="251"/>
      <c r="U24" s="251"/>
      <c r="V24" s="251"/>
      <c r="W24" s="251"/>
      <c r="X24" s="251"/>
      <c r="Y24" s="251"/>
      <c r="Z24" s="251"/>
      <c r="AA24" s="251"/>
      <c r="AB24" s="251"/>
      <c r="AC24" s="251">
        <v>21.002289999999999</v>
      </c>
    </row>
    <row r="25" spans="1:32" ht="24" customHeight="1" x14ac:dyDescent="0.25">
      <c r="A25" s="233" t="s">
        <v>186</v>
      </c>
      <c r="B25" s="234" t="s">
        <v>185</v>
      </c>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row>
    <row r="26" spans="1:32" x14ac:dyDescent="0.25">
      <c r="A26" s="233" t="s">
        <v>184</v>
      </c>
      <c r="B26" s="234" t="s">
        <v>183</v>
      </c>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row>
    <row r="27" spans="1:32" ht="31.5" x14ac:dyDescent="0.25">
      <c r="A27" s="233" t="s">
        <v>182</v>
      </c>
      <c r="B27" s="234" t="s">
        <v>396</v>
      </c>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row>
    <row r="28" spans="1:32" x14ac:dyDescent="0.25">
      <c r="A28" s="233" t="s">
        <v>181</v>
      </c>
      <c r="B28" s="234" t="s">
        <v>180</v>
      </c>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row>
    <row r="29" spans="1:32" x14ac:dyDescent="0.25">
      <c r="A29" s="233" t="s">
        <v>179</v>
      </c>
      <c r="B29" s="235" t="s">
        <v>178</v>
      </c>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row>
    <row r="30" spans="1:32" ht="47.25" x14ac:dyDescent="0.25">
      <c r="A30" s="231" t="s">
        <v>63</v>
      </c>
      <c r="B30" s="232" t="s">
        <v>177</v>
      </c>
      <c r="C30" s="251"/>
      <c r="D30" s="251">
        <v>17.61652166</v>
      </c>
      <c r="E30" s="251"/>
      <c r="F30" s="251">
        <v>17.61652166</v>
      </c>
      <c r="G30" s="251"/>
      <c r="H30" s="251"/>
      <c r="I30" s="251"/>
      <c r="J30" s="251"/>
      <c r="K30" s="251"/>
      <c r="L30" s="251"/>
      <c r="M30" s="251"/>
      <c r="N30" s="251">
        <v>2.09368</v>
      </c>
      <c r="O30" s="251"/>
      <c r="P30" s="251"/>
      <c r="Q30" s="251"/>
      <c r="R30" s="251">
        <v>15.522842000000001</v>
      </c>
      <c r="S30" s="251"/>
      <c r="T30" s="251"/>
      <c r="U30" s="251"/>
      <c r="V30" s="251"/>
      <c r="W30" s="251"/>
      <c r="X30" s="251"/>
      <c r="Y30" s="251"/>
      <c r="Z30" s="251"/>
      <c r="AA30" s="251"/>
      <c r="AB30" s="251"/>
      <c r="AC30" s="251">
        <v>17.61652166</v>
      </c>
    </row>
    <row r="31" spans="1:32" x14ac:dyDescent="0.25">
      <c r="A31" s="231" t="s">
        <v>176</v>
      </c>
      <c r="B31" s="234" t="s">
        <v>175</v>
      </c>
      <c r="C31" s="251"/>
      <c r="D31" s="251">
        <v>1.9959499999999999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v>1.9959499999999999</v>
      </c>
    </row>
    <row r="32" spans="1:32" ht="31.5" x14ac:dyDescent="0.25">
      <c r="A32" s="231" t="s">
        <v>174</v>
      </c>
      <c r="B32" s="234" t="s">
        <v>173</v>
      </c>
      <c r="C32" s="251"/>
      <c r="D32" s="251">
        <v>6.1665000000000001</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v>6.1665000000000001</v>
      </c>
    </row>
    <row r="33" spans="1:29" x14ac:dyDescent="0.25">
      <c r="A33" s="231" t="s">
        <v>172</v>
      </c>
      <c r="B33" s="234" t="s">
        <v>171</v>
      </c>
      <c r="C33" s="251"/>
      <c r="D33" s="251">
        <v>7.8049999999999997</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v>7.8049999999999997</v>
      </c>
    </row>
    <row r="34" spans="1:29" x14ac:dyDescent="0.25">
      <c r="A34" s="231" t="s">
        <v>170</v>
      </c>
      <c r="B34" s="234" t="s">
        <v>169</v>
      </c>
      <c r="C34" s="251"/>
      <c r="D34" s="251">
        <v>1.6490799999999999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v>1.6490799999999999</v>
      </c>
    </row>
    <row r="35" spans="1:29" ht="31.5" x14ac:dyDescent="0.25">
      <c r="A35" s="231" t="s">
        <v>62</v>
      </c>
      <c r="B35" s="232"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33" t="s">
        <v>167</v>
      </c>
      <c r="B36" s="236" t="s">
        <v>531</v>
      </c>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row>
    <row r="37" spans="1:29" ht="31.5" x14ac:dyDescent="0.25">
      <c r="A37" s="233" t="s">
        <v>166</v>
      </c>
      <c r="B37" s="236" t="s">
        <v>529</v>
      </c>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row>
    <row r="38" spans="1:29" x14ac:dyDescent="0.25">
      <c r="A38" s="233" t="s">
        <v>165</v>
      </c>
      <c r="B38" s="234" t="s">
        <v>156</v>
      </c>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row>
    <row r="39" spans="1:29" x14ac:dyDescent="0.25">
      <c r="A39" s="233" t="s">
        <v>164</v>
      </c>
      <c r="B39" s="234" t="s">
        <v>530</v>
      </c>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row>
    <row r="40" spans="1:29" x14ac:dyDescent="0.25">
      <c r="A40" s="233" t="s">
        <v>163</v>
      </c>
      <c r="B40" s="234" t="s">
        <v>532</v>
      </c>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row>
    <row r="41" spans="1:29" x14ac:dyDescent="0.25">
      <c r="A41" s="233" t="s">
        <v>162</v>
      </c>
      <c r="B41" s="234" t="s">
        <v>533</v>
      </c>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row>
    <row r="42" spans="1:29" x14ac:dyDescent="0.25">
      <c r="A42" s="233" t="s">
        <v>161</v>
      </c>
      <c r="B42" s="234" t="s">
        <v>534</v>
      </c>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row>
    <row r="43" spans="1:29" x14ac:dyDescent="0.25">
      <c r="A43" s="233" t="s">
        <v>535</v>
      </c>
      <c r="B43" s="234" t="s">
        <v>536</v>
      </c>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row>
    <row r="44" spans="1:29" x14ac:dyDescent="0.25">
      <c r="A44" s="233" t="s">
        <v>537</v>
      </c>
      <c r="B44" s="234" t="s">
        <v>538</v>
      </c>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row>
    <row r="45" spans="1:29" x14ac:dyDescent="0.25">
      <c r="A45" s="233" t="s">
        <v>539</v>
      </c>
      <c r="B45" s="234" t="s">
        <v>540</v>
      </c>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row>
    <row r="46" spans="1:29" x14ac:dyDescent="0.25">
      <c r="A46" s="233" t="s">
        <v>541</v>
      </c>
      <c r="B46" s="234" t="s">
        <v>542</v>
      </c>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row>
    <row r="47" spans="1:29" x14ac:dyDescent="0.25">
      <c r="A47" s="231" t="s">
        <v>61</v>
      </c>
      <c r="B47" s="232"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33" t="s">
        <v>159</v>
      </c>
      <c r="B48" s="236" t="s">
        <v>531</v>
      </c>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row>
    <row r="49" spans="1:29" ht="31.5" x14ac:dyDescent="0.25">
      <c r="A49" s="233" t="s">
        <v>158</v>
      </c>
      <c r="B49" s="236" t="s">
        <v>529</v>
      </c>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row>
    <row r="50" spans="1:29" x14ac:dyDescent="0.25">
      <c r="A50" s="233" t="s">
        <v>157</v>
      </c>
      <c r="B50" s="234" t="s">
        <v>156</v>
      </c>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row>
    <row r="51" spans="1:29" ht="35.25" customHeight="1" x14ac:dyDescent="0.25">
      <c r="A51" s="233" t="s">
        <v>155</v>
      </c>
      <c r="B51" s="234" t="s">
        <v>154</v>
      </c>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row>
    <row r="52" spans="1:29" ht="31.5" x14ac:dyDescent="0.25">
      <c r="A52" s="233" t="s">
        <v>153</v>
      </c>
      <c r="B52" s="234" t="s">
        <v>152</v>
      </c>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row>
    <row r="53" spans="1:29" x14ac:dyDescent="0.25">
      <c r="A53" s="233" t="s">
        <v>151</v>
      </c>
      <c r="B53" s="234" t="s">
        <v>150</v>
      </c>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row>
    <row r="54" spans="1:29" x14ac:dyDescent="0.25">
      <c r="A54" s="233" t="s">
        <v>149</v>
      </c>
      <c r="B54" s="234" t="s">
        <v>532</v>
      </c>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row>
    <row r="55" spans="1:29" x14ac:dyDescent="0.25">
      <c r="A55" s="233" t="s">
        <v>543</v>
      </c>
      <c r="B55" s="234" t="s">
        <v>533</v>
      </c>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row>
    <row r="56" spans="1:29" x14ac:dyDescent="0.25">
      <c r="A56" s="233" t="s">
        <v>544</v>
      </c>
      <c r="B56" s="234" t="s">
        <v>534</v>
      </c>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row>
    <row r="57" spans="1:29" x14ac:dyDescent="0.25">
      <c r="A57" s="233" t="s">
        <v>545</v>
      </c>
      <c r="B57" s="234" t="s">
        <v>536</v>
      </c>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row>
    <row r="58" spans="1:29" ht="36.75" customHeight="1" x14ac:dyDescent="0.25">
      <c r="A58" s="233" t="s">
        <v>546</v>
      </c>
      <c r="B58" s="234" t="s">
        <v>538</v>
      </c>
      <c r="C58" s="251"/>
      <c r="D58" s="251"/>
      <c r="E58" s="251"/>
      <c r="F58" s="251"/>
      <c r="G58" s="251"/>
      <c r="H58" s="251"/>
      <c r="I58" s="251"/>
      <c r="J58" s="251"/>
      <c r="K58" s="251"/>
      <c r="L58" s="251"/>
      <c r="M58" s="251"/>
      <c r="N58" s="251"/>
      <c r="O58" s="251"/>
      <c r="P58" s="251"/>
      <c r="Q58" s="251"/>
      <c r="R58" s="251">
        <v>120</v>
      </c>
      <c r="S58" s="251"/>
      <c r="T58" s="251"/>
      <c r="U58" s="251"/>
      <c r="V58" s="251"/>
      <c r="W58" s="251"/>
      <c r="X58" s="251"/>
      <c r="Y58" s="251"/>
      <c r="Z58" s="251"/>
      <c r="AA58" s="251"/>
      <c r="AB58" s="251"/>
      <c r="AC58" s="251"/>
    </row>
    <row r="59" spans="1:29" x14ac:dyDescent="0.25">
      <c r="A59" s="233" t="s">
        <v>547</v>
      </c>
      <c r="B59" s="234" t="s">
        <v>540</v>
      </c>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row>
    <row r="60" spans="1:29" x14ac:dyDescent="0.25">
      <c r="A60" s="233" t="s">
        <v>548</v>
      </c>
      <c r="B60" s="234" t="s">
        <v>542</v>
      </c>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row>
    <row r="61" spans="1:29" ht="31.5" x14ac:dyDescent="0.25">
      <c r="A61" s="231" t="s">
        <v>59</v>
      </c>
      <c r="B61" s="232"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33" t="s">
        <v>147</v>
      </c>
      <c r="B62" s="234" t="s">
        <v>146</v>
      </c>
      <c r="C62" s="251"/>
      <c r="D62" s="251">
        <v>17.61652166</v>
      </c>
      <c r="E62" s="251"/>
      <c r="F62" s="251"/>
      <c r="G62" s="251"/>
      <c r="H62" s="251"/>
      <c r="I62" s="251"/>
      <c r="J62" s="251"/>
      <c r="K62" s="251"/>
      <c r="L62" s="251"/>
      <c r="M62" s="251"/>
      <c r="N62" s="251"/>
      <c r="O62" s="251"/>
      <c r="P62" s="251"/>
      <c r="Q62" s="251"/>
      <c r="R62" s="251">
        <v>17.61652166</v>
      </c>
      <c r="S62" s="251"/>
      <c r="T62" s="251"/>
      <c r="U62" s="251"/>
      <c r="V62" s="251"/>
      <c r="W62" s="251"/>
      <c r="X62" s="251"/>
      <c r="Y62" s="251"/>
      <c r="Z62" s="251"/>
      <c r="AA62" s="251"/>
      <c r="AB62" s="251"/>
      <c r="AC62" s="251">
        <v>17.61652166</v>
      </c>
    </row>
    <row r="63" spans="1:29" x14ac:dyDescent="0.25">
      <c r="A63" s="233" t="s">
        <v>145</v>
      </c>
      <c r="B63" s="234" t="s">
        <v>139</v>
      </c>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row>
    <row r="64" spans="1:29" x14ac:dyDescent="0.25">
      <c r="A64" s="233" t="s">
        <v>144</v>
      </c>
      <c r="B64" s="236" t="s">
        <v>138</v>
      </c>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row>
    <row r="65" spans="1:29" x14ac:dyDescent="0.25">
      <c r="A65" s="233" t="s">
        <v>143</v>
      </c>
      <c r="B65" s="236" t="s">
        <v>137</v>
      </c>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row>
    <row r="66" spans="1:29" ht="16.5" customHeight="1" x14ac:dyDescent="0.25">
      <c r="A66" s="233" t="s">
        <v>142</v>
      </c>
      <c r="B66" s="236" t="s">
        <v>136</v>
      </c>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row>
    <row r="67" spans="1:29" x14ac:dyDescent="0.25">
      <c r="A67" s="233" t="s">
        <v>141</v>
      </c>
      <c r="B67" s="236" t="s">
        <v>549</v>
      </c>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row>
    <row r="68" spans="1:29" ht="18.75" customHeight="1" x14ac:dyDescent="0.25">
      <c r="A68" s="233" t="s">
        <v>550</v>
      </c>
      <c r="B68" s="236" t="s">
        <v>551</v>
      </c>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row>
    <row r="69" spans="1:29" x14ac:dyDescent="0.25">
      <c r="A69" s="233" t="s">
        <v>552</v>
      </c>
      <c r="B69" s="236" t="s">
        <v>553</v>
      </c>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row>
    <row r="70" spans="1:29" ht="20.25" customHeight="1" x14ac:dyDescent="0.25">
      <c r="A70" s="233" t="s">
        <v>554</v>
      </c>
      <c r="B70" s="236" t="s">
        <v>555</v>
      </c>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row>
    <row r="71" spans="1:29" x14ac:dyDescent="0.25">
      <c r="A71" s="233" t="s">
        <v>556</v>
      </c>
      <c r="B71" s="236" t="s">
        <v>557</v>
      </c>
      <c r="C71" s="251"/>
      <c r="D71" s="251"/>
      <c r="E71" s="251"/>
      <c r="F71" s="251"/>
      <c r="G71" s="251"/>
      <c r="H71" s="251"/>
      <c r="I71" s="251"/>
      <c r="J71" s="251"/>
      <c r="K71" s="251"/>
      <c r="L71" s="251"/>
      <c r="M71" s="251"/>
      <c r="N71" s="251"/>
      <c r="O71" s="251"/>
      <c r="P71" s="251"/>
      <c r="Q71" s="251"/>
      <c r="R71" s="251">
        <v>120</v>
      </c>
      <c r="S71" s="251"/>
      <c r="T71" s="251"/>
      <c r="U71" s="251"/>
      <c r="V71" s="251"/>
      <c r="W71" s="251"/>
      <c r="X71" s="251"/>
      <c r="Y71" s="251"/>
      <c r="Z71" s="251"/>
      <c r="AA71" s="251"/>
      <c r="AB71" s="251"/>
      <c r="AC71" s="251"/>
    </row>
    <row r="72" spans="1:29" ht="19.5" customHeight="1" x14ac:dyDescent="0.25">
      <c r="A72" s="233" t="s">
        <v>558</v>
      </c>
      <c r="B72" s="236" t="s">
        <v>559</v>
      </c>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row>
    <row r="73" spans="1:29" ht="24.75" customHeight="1" x14ac:dyDescent="0.25">
      <c r="A73" s="233" t="s">
        <v>560</v>
      </c>
      <c r="B73" s="236" t="s">
        <v>561</v>
      </c>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row>
    <row r="74" spans="1:29" ht="51.75" customHeight="1" x14ac:dyDescent="0.25">
      <c r="A74" s="231" t="s">
        <v>58</v>
      </c>
      <c r="B74" s="237" t="s">
        <v>235</v>
      </c>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row>
    <row r="75" spans="1:29" ht="21.75" customHeight="1" x14ac:dyDescent="0.25">
      <c r="A75" s="231" t="s">
        <v>56</v>
      </c>
      <c r="B75" s="232"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33" t="s">
        <v>230</v>
      </c>
      <c r="B76" s="236" t="s">
        <v>531</v>
      </c>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row>
    <row r="77" spans="1:29" ht="18.75" customHeight="1" x14ac:dyDescent="0.25">
      <c r="A77" s="233" t="s">
        <v>231</v>
      </c>
      <c r="B77" s="236" t="s">
        <v>529</v>
      </c>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row>
    <row r="78" spans="1:29" x14ac:dyDescent="0.25">
      <c r="A78" s="233" t="s">
        <v>232</v>
      </c>
      <c r="B78" s="234" t="s">
        <v>156</v>
      </c>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row>
    <row r="79" spans="1:29" x14ac:dyDescent="0.25">
      <c r="A79" s="233" t="s">
        <v>233</v>
      </c>
      <c r="B79" s="234" t="s">
        <v>562</v>
      </c>
      <c r="C79" s="252"/>
      <c r="D79" s="253"/>
      <c r="E79" s="254"/>
      <c r="F79" s="254"/>
      <c r="G79" s="252"/>
      <c r="H79" s="252"/>
      <c r="I79" s="252"/>
      <c r="J79" s="251"/>
      <c r="K79" s="253"/>
      <c r="L79" s="252"/>
      <c r="M79" s="252"/>
      <c r="N79" s="251"/>
      <c r="O79" s="253"/>
      <c r="P79" s="252"/>
      <c r="Q79" s="252"/>
      <c r="R79" s="251"/>
      <c r="S79" s="253"/>
      <c r="T79" s="252"/>
      <c r="U79" s="252"/>
      <c r="V79" s="251"/>
      <c r="W79" s="253"/>
      <c r="X79" s="252"/>
      <c r="Y79" s="252"/>
      <c r="Z79" s="251"/>
      <c r="AA79" s="253"/>
      <c r="AB79" s="252"/>
      <c r="AC79" s="251"/>
    </row>
    <row r="80" spans="1:29" x14ac:dyDescent="0.25">
      <c r="A80" s="233" t="s">
        <v>234</v>
      </c>
      <c r="B80" s="234" t="s">
        <v>532</v>
      </c>
      <c r="C80" s="252"/>
      <c r="D80" s="253"/>
      <c r="E80" s="254"/>
      <c r="F80" s="254"/>
      <c r="G80" s="252"/>
      <c r="H80" s="252"/>
      <c r="I80" s="252"/>
      <c r="J80" s="251"/>
      <c r="K80" s="253"/>
      <c r="L80" s="252"/>
      <c r="M80" s="252"/>
      <c r="N80" s="251"/>
      <c r="O80" s="253"/>
      <c r="P80" s="252"/>
      <c r="Q80" s="252"/>
      <c r="R80" s="251"/>
      <c r="S80" s="253"/>
      <c r="T80" s="252"/>
      <c r="U80" s="252"/>
      <c r="V80" s="251"/>
      <c r="W80" s="253"/>
      <c r="X80" s="252"/>
      <c r="Y80" s="252"/>
      <c r="Z80" s="251"/>
      <c r="AA80" s="253"/>
      <c r="AB80" s="252"/>
      <c r="AC80" s="251"/>
    </row>
    <row r="81" spans="1:29" x14ac:dyDescent="0.25">
      <c r="A81" s="233" t="s">
        <v>563</v>
      </c>
      <c r="B81" s="234" t="s">
        <v>533</v>
      </c>
      <c r="C81" s="252"/>
      <c r="D81" s="253"/>
      <c r="E81" s="254"/>
      <c r="F81" s="254"/>
      <c r="G81" s="252"/>
      <c r="H81" s="252"/>
      <c r="I81" s="252"/>
      <c r="J81" s="251"/>
      <c r="K81" s="253"/>
      <c r="L81" s="252"/>
      <c r="M81" s="252"/>
      <c r="N81" s="251"/>
      <c r="O81" s="253"/>
      <c r="P81" s="252"/>
      <c r="Q81" s="252"/>
      <c r="R81" s="251"/>
      <c r="S81" s="253"/>
      <c r="T81" s="252"/>
      <c r="U81" s="252"/>
      <c r="V81" s="251"/>
      <c r="W81" s="253"/>
      <c r="X81" s="252"/>
      <c r="Y81" s="252"/>
      <c r="Z81" s="251"/>
      <c r="AA81" s="253"/>
      <c r="AB81" s="252"/>
      <c r="AC81" s="251"/>
    </row>
    <row r="82" spans="1:29" x14ac:dyDescent="0.25">
      <c r="A82" s="233" t="s">
        <v>564</v>
      </c>
      <c r="B82" s="234" t="s">
        <v>534</v>
      </c>
      <c r="C82" s="252"/>
      <c r="D82" s="253"/>
      <c r="E82" s="254"/>
      <c r="F82" s="254"/>
      <c r="G82" s="252"/>
      <c r="H82" s="252"/>
      <c r="I82" s="252"/>
      <c r="J82" s="251"/>
      <c r="K82" s="253"/>
      <c r="L82" s="252"/>
      <c r="M82" s="252"/>
      <c r="N82" s="251"/>
      <c r="O82" s="253"/>
      <c r="P82" s="252"/>
      <c r="Q82" s="252"/>
      <c r="R82" s="251"/>
      <c r="S82" s="253"/>
      <c r="T82" s="252"/>
      <c r="U82" s="252"/>
      <c r="V82" s="251"/>
      <c r="W82" s="253"/>
      <c r="X82" s="252"/>
      <c r="Y82" s="252"/>
      <c r="Z82" s="251"/>
      <c r="AA82" s="253"/>
      <c r="AB82" s="252"/>
      <c r="AC82" s="251"/>
    </row>
    <row r="83" spans="1:29" x14ac:dyDescent="0.25">
      <c r="A83" s="233" t="s">
        <v>565</v>
      </c>
      <c r="B83" s="234" t="s">
        <v>536</v>
      </c>
      <c r="C83" s="252"/>
      <c r="D83" s="253"/>
      <c r="E83" s="254"/>
      <c r="F83" s="254"/>
      <c r="G83" s="252"/>
      <c r="H83" s="252"/>
      <c r="I83" s="252"/>
      <c r="J83" s="251"/>
      <c r="K83" s="253"/>
      <c r="L83" s="252"/>
      <c r="M83" s="252"/>
      <c r="N83" s="251"/>
      <c r="O83" s="253"/>
      <c r="P83" s="252"/>
      <c r="Q83" s="252"/>
      <c r="R83" s="251"/>
      <c r="S83" s="253"/>
      <c r="T83" s="252"/>
      <c r="U83" s="252"/>
      <c r="V83" s="251"/>
      <c r="W83" s="253"/>
      <c r="X83" s="252"/>
      <c r="Y83" s="252"/>
      <c r="Z83" s="251"/>
      <c r="AA83" s="253"/>
      <c r="AB83" s="252"/>
      <c r="AC83" s="251"/>
    </row>
    <row r="84" spans="1:29" x14ac:dyDescent="0.25">
      <c r="A84" s="233" t="s">
        <v>566</v>
      </c>
      <c r="B84" s="234" t="s">
        <v>538</v>
      </c>
      <c r="C84" s="252"/>
      <c r="D84" s="253"/>
      <c r="E84" s="254"/>
      <c r="F84" s="254"/>
      <c r="G84" s="252"/>
      <c r="H84" s="252"/>
      <c r="I84" s="252"/>
      <c r="J84" s="251"/>
      <c r="K84" s="253"/>
      <c r="L84" s="252"/>
      <c r="M84" s="252"/>
      <c r="N84" s="251"/>
      <c r="O84" s="253"/>
      <c r="P84" s="252"/>
      <c r="Q84" s="252"/>
      <c r="R84" s="251"/>
      <c r="S84" s="253"/>
      <c r="T84" s="252"/>
      <c r="U84" s="252"/>
      <c r="V84" s="251"/>
      <c r="W84" s="253"/>
      <c r="X84" s="252"/>
      <c r="Y84" s="252"/>
      <c r="Z84" s="251"/>
      <c r="AA84" s="253"/>
      <c r="AB84" s="252"/>
      <c r="AC84" s="251"/>
    </row>
    <row r="85" spans="1:29" x14ac:dyDescent="0.25">
      <c r="A85" s="233" t="s">
        <v>567</v>
      </c>
      <c r="B85" s="234" t="s">
        <v>540</v>
      </c>
      <c r="C85" s="252"/>
      <c r="D85" s="253"/>
      <c r="E85" s="254"/>
      <c r="F85" s="254"/>
      <c r="G85" s="252"/>
      <c r="H85" s="252"/>
      <c r="I85" s="252"/>
      <c r="J85" s="251"/>
      <c r="K85" s="253"/>
      <c r="L85" s="252"/>
      <c r="M85" s="252"/>
      <c r="N85" s="251"/>
      <c r="O85" s="253"/>
      <c r="P85" s="252"/>
      <c r="Q85" s="252"/>
      <c r="R85" s="251"/>
      <c r="S85" s="253"/>
      <c r="T85" s="252"/>
      <c r="U85" s="252"/>
      <c r="V85" s="251"/>
      <c r="W85" s="253"/>
      <c r="X85" s="252"/>
      <c r="Y85" s="252"/>
      <c r="Z85" s="251"/>
      <c r="AA85" s="253"/>
      <c r="AB85" s="252"/>
      <c r="AC85" s="251"/>
    </row>
    <row r="86" spans="1:29" x14ac:dyDescent="0.25">
      <c r="A86" s="233" t="s">
        <v>568</v>
      </c>
      <c r="B86" s="234" t="s">
        <v>542</v>
      </c>
      <c r="C86" s="255"/>
      <c r="D86" s="253"/>
      <c r="E86" s="254"/>
      <c r="F86" s="254"/>
      <c r="G86" s="255"/>
      <c r="H86" s="255"/>
      <c r="I86" s="255"/>
      <c r="J86" s="251"/>
      <c r="K86" s="253"/>
      <c r="L86" s="255"/>
      <c r="M86" s="255"/>
      <c r="N86" s="251"/>
      <c r="O86" s="253"/>
      <c r="P86" s="255"/>
      <c r="Q86" s="255"/>
      <c r="R86" s="251"/>
      <c r="S86" s="253"/>
      <c r="T86" s="255"/>
      <c r="U86" s="255"/>
      <c r="V86" s="251"/>
      <c r="W86" s="253"/>
      <c r="X86" s="255"/>
      <c r="Y86" s="255"/>
      <c r="Z86" s="251"/>
      <c r="AA86" s="253"/>
      <c r="AB86" s="255"/>
      <c r="AC86" s="25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0" t="str">
        <f>'1. паспорт местоположение'!A12:C12</f>
        <v>N_TP1200.VL.0046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Модернизация ВЛ в рамках повышения грозоупорности ВЛ 110 кВ Чупальская - Соровская  II цепь (установка ОПН - 120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1" t="s">
        <v>474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485</v>
      </c>
      <c r="F22" s="427"/>
      <c r="G22" s="427"/>
      <c r="H22" s="427"/>
      <c r="I22" s="427"/>
      <c r="J22" s="427"/>
      <c r="K22" s="427"/>
      <c r="L22" s="428"/>
      <c r="M22" s="412" t="s">
        <v>49</v>
      </c>
      <c r="N22" s="412" t="s">
        <v>48</v>
      </c>
      <c r="O22" s="412" t="s">
        <v>47</v>
      </c>
      <c r="P22" s="407" t="s">
        <v>243</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393</v>
      </c>
      <c r="J23" s="410" t="s">
        <v>394</v>
      </c>
      <c r="K23" s="410" t="s">
        <v>395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1" t="s">
        <v>13</v>
      </c>
      <c r="AG24" s="171" t="s">
        <v>12</v>
      </c>
      <c r="AH24" s="172" t="s">
        <v>2</v>
      </c>
      <c r="AI24" s="172"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D27" sqref="D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7" t="str">
        <f>'1. паспорт местоположение'!A5:C5</f>
        <v>Год раскрытия информации: 2023 год</v>
      </c>
      <c r="B5" s="437"/>
      <c r="C5" s="72"/>
      <c r="D5" s="72"/>
      <c r="E5" s="72"/>
      <c r="F5" s="72"/>
      <c r="G5" s="72"/>
      <c r="H5" s="72"/>
    </row>
    <row r="6" spans="1:8" ht="18.75" x14ac:dyDescent="0.3">
      <c r="A6" s="176"/>
      <c r="B6" s="176"/>
      <c r="C6" s="176"/>
      <c r="D6" s="176"/>
      <c r="E6" s="176"/>
      <c r="F6" s="176"/>
      <c r="G6" s="176"/>
      <c r="H6" s="176"/>
    </row>
    <row r="7" spans="1:8" ht="18.75" x14ac:dyDescent="0.25">
      <c r="A7" s="263" t="s">
        <v>9</v>
      </c>
      <c r="B7" s="263"/>
      <c r="C7" s="175"/>
      <c r="D7" s="175"/>
      <c r="E7" s="175"/>
      <c r="F7" s="175"/>
      <c r="G7" s="175"/>
      <c r="H7" s="175"/>
    </row>
    <row r="8" spans="1:8" ht="18.75" x14ac:dyDescent="0.25">
      <c r="A8" s="175"/>
      <c r="B8" s="175"/>
      <c r="C8" s="175"/>
      <c r="D8" s="175"/>
      <c r="E8" s="175"/>
      <c r="F8" s="175"/>
      <c r="G8" s="175"/>
      <c r="H8" s="175"/>
    </row>
    <row r="9" spans="1:8" x14ac:dyDescent="0.25">
      <c r="A9" s="270" t="str">
        <f>'1. паспорт местоположение'!A9:C9</f>
        <v xml:space="preserve"> АО "Россети Тюмень" </v>
      </c>
      <c r="B9" s="270"/>
      <c r="C9" s="173"/>
      <c r="D9" s="173"/>
      <c r="E9" s="173"/>
      <c r="F9" s="173"/>
      <c r="G9" s="173"/>
      <c r="H9" s="173"/>
    </row>
    <row r="10" spans="1:8" x14ac:dyDescent="0.25">
      <c r="A10" s="260" t="s">
        <v>8</v>
      </c>
      <c r="B10" s="26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0" t="str">
        <f>'1. паспорт местоположение'!A12:C12</f>
        <v>N_TP1200.VL.0046</v>
      </c>
      <c r="B12" s="270"/>
      <c r="C12" s="173"/>
      <c r="D12" s="173"/>
      <c r="E12" s="173"/>
      <c r="F12" s="173"/>
      <c r="G12" s="173"/>
      <c r="H12" s="173"/>
    </row>
    <row r="13" spans="1:8" x14ac:dyDescent="0.25">
      <c r="A13" s="260" t="s">
        <v>7</v>
      </c>
      <c r="B13" s="260"/>
      <c r="C13" s="174"/>
      <c r="D13" s="174"/>
      <c r="E13" s="174"/>
      <c r="F13" s="174"/>
      <c r="G13" s="174"/>
      <c r="H13" s="174"/>
    </row>
    <row r="14" spans="1:8" ht="18.75" x14ac:dyDescent="0.25">
      <c r="A14" s="11"/>
      <c r="B14" s="11"/>
      <c r="C14" s="11"/>
      <c r="D14" s="11"/>
      <c r="E14" s="11"/>
      <c r="F14" s="11"/>
      <c r="G14" s="11"/>
      <c r="H14" s="11"/>
    </row>
    <row r="15" spans="1:8" ht="47.25" customHeight="1" x14ac:dyDescent="0.25">
      <c r="A15" s="270" t="str">
        <f>'1. паспорт местоположение'!A15:C15</f>
        <v>Модернизация ВЛ в рамках повышения грозоупорности ВЛ 110 кВ Чупальская - Соровская  II цепь (установка ОПН - 120 шт.)</v>
      </c>
      <c r="B15" s="270"/>
      <c r="C15" s="173"/>
      <c r="D15" s="173"/>
      <c r="E15" s="173"/>
      <c r="F15" s="173"/>
      <c r="G15" s="173"/>
      <c r="H15" s="173"/>
    </row>
    <row r="16" spans="1:8" x14ac:dyDescent="0.25">
      <c r="A16" s="260" t="s">
        <v>6</v>
      </c>
      <c r="B16" s="260"/>
      <c r="C16" s="174"/>
      <c r="D16" s="174"/>
      <c r="E16" s="174"/>
      <c r="F16" s="174"/>
      <c r="G16" s="174"/>
      <c r="H16" s="174"/>
    </row>
    <row r="17" spans="1:2" x14ac:dyDescent="0.25">
      <c r="B17" s="142"/>
    </row>
    <row r="18" spans="1:2" ht="33.75" customHeight="1" x14ac:dyDescent="0.25">
      <c r="A18" s="435" t="s">
        <v>475</v>
      </c>
      <c r="B18" s="436"/>
    </row>
    <row r="19" spans="1:2" x14ac:dyDescent="0.25">
      <c r="B19" s="47"/>
    </row>
    <row r="20" spans="1:2" ht="16.5" thickBot="1" x14ac:dyDescent="0.3">
      <c r="B20" s="143"/>
    </row>
    <row r="21" spans="1:2" ht="41.25" customHeight="1" thickBot="1" x14ac:dyDescent="0.3">
      <c r="A21" s="144" t="s">
        <v>344</v>
      </c>
      <c r="B21" s="249" t="str">
        <f>A15</f>
        <v>Модернизация ВЛ в рамках повышения грозоупорности ВЛ 110 кВ Чупальская - Соровская  II цепь (установка ОПН - 120 шт.)</v>
      </c>
    </row>
    <row r="22" spans="1:2" ht="16.5" thickBot="1" x14ac:dyDescent="0.3">
      <c r="A22" s="144" t="s">
        <v>345</v>
      </c>
      <c r="B22" s="146" t="s">
        <v>515</v>
      </c>
    </row>
    <row r="23" spans="1:2" ht="16.5" thickBot="1" x14ac:dyDescent="0.3">
      <c r="A23" s="144" t="s">
        <v>325</v>
      </c>
      <c r="B23" s="146" t="s">
        <v>585</v>
      </c>
    </row>
    <row r="24" spans="1:2" ht="16.5" thickBot="1" x14ac:dyDescent="0.3">
      <c r="A24" s="144" t="s">
        <v>346</v>
      </c>
      <c r="B24" s="146" t="s">
        <v>521</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584</v>
      </c>
      <c r="B27" s="211">
        <f>'6.2. Паспорт фин осв ввод'!D24</f>
        <v>21.002289999999999</v>
      </c>
    </row>
    <row r="28" spans="1:2" ht="16.5" thickBot="1" x14ac:dyDescent="0.3">
      <c r="A28" s="151" t="s">
        <v>349</v>
      </c>
      <c r="B28" s="151" t="s">
        <v>520</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516</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517</v>
      </c>
    </row>
    <row r="73" spans="1:2" ht="28.5" x14ac:dyDescent="0.25">
      <c r="A73" s="150" t="s">
        <v>384</v>
      </c>
      <c r="B73" s="432"/>
    </row>
    <row r="74" spans="1:2" x14ac:dyDescent="0.25">
      <c r="A74" s="154" t="s">
        <v>385</v>
      </c>
      <c r="B74" s="433"/>
    </row>
    <row r="75" spans="1:2" x14ac:dyDescent="0.25">
      <c r="A75" s="154" t="s">
        <v>386</v>
      </c>
      <c r="B75" s="433"/>
    </row>
    <row r="76" spans="1:2" x14ac:dyDescent="0.25">
      <c r="A76" s="154" t="s">
        <v>387</v>
      </c>
      <c r="B76" s="433"/>
    </row>
    <row r="77" spans="1:2" x14ac:dyDescent="0.25">
      <c r="A77" s="154" t="s">
        <v>388</v>
      </c>
      <c r="B77" s="433"/>
    </row>
    <row r="78" spans="1:2" ht="16.5" thickBot="1" x14ac:dyDescent="0.3">
      <c r="A78" s="164" t="s">
        <v>389</v>
      </c>
      <c r="B78" s="434"/>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2023-02-09T10:15:43Z</dcterms:modified>
</cp:coreProperties>
</file>